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slokommune-my.sharepoint.com/personal/simen_eidet_vav_oslo_kommune_no/Documents/Acos Websak Filer/"/>
    </mc:Choice>
  </mc:AlternateContent>
  <bookViews>
    <workbookView xWindow="-38520" yWindow="-1665" windowWidth="38640" windowHeight="21120" xr2:uid="{41786206-85D0-48C9-BDBC-9CA25A68704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2" i="1" l="1"/>
  <c r="J75" i="1"/>
  <c r="J63" i="1"/>
  <c r="J19" i="1"/>
  <c r="J20" i="1"/>
  <c r="J22" i="1"/>
  <c r="J23" i="1"/>
  <c r="J40" i="1"/>
  <c r="J73" i="1"/>
  <c r="J74" i="1"/>
  <c r="J52" i="1"/>
  <c r="J46" i="1"/>
  <c r="J64" i="1"/>
  <c r="I21" i="1"/>
  <c r="J21" i="1" s="1"/>
  <c r="J32" i="1"/>
  <c r="J33" i="1"/>
  <c r="J34" i="1"/>
  <c r="J37" i="1"/>
  <c r="J38" i="1"/>
  <c r="J39" i="1"/>
  <c r="J51" i="1"/>
  <c r="J50" i="1"/>
  <c r="J49" i="1"/>
  <c r="J76" i="1" l="1"/>
  <c r="J24" i="1"/>
  <c r="J65" i="1"/>
  <c r="I36" i="1"/>
  <c r="J36" i="1" s="1"/>
  <c r="I35" i="1"/>
  <c r="J35" i="1" s="1"/>
  <c r="I31" i="1"/>
  <c r="J31" i="1" s="1"/>
  <c r="I30" i="1"/>
  <c r="J30" i="1" s="1"/>
  <c r="I13" i="1"/>
  <c r="J13" i="1" s="1"/>
  <c r="J14" i="1"/>
  <c r="J12" i="1"/>
  <c r="J11" i="1"/>
  <c r="I10" i="1"/>
  <c r="J10" i="1" s="1"/>
  <c r="J9" i="1"/>
  <c r="I8" i="1"/>
  <c r="J8" i="1" s="1"/>
  <c r="I7" i="1"/>
  <c r="J7" i="1" s="1"/>
  <c r="J6" i="1"/>
  <c r="J58" i="1"/>
  <c r="J57" i="1"/>
  <c r="J47" i="1"/>
  <c r="J48" i="1"/>
  <c r="J41" i="1" l="1"/>
  <c r="J53" i="1"/>
  <c r="J15" i="1"/>
  <c r="J59" i="1"/>
  <c r="J68" i="1" l="1"/>
</calcChain>
</file>

<file path=xl/sharedStrings.xml><?xml version="1.0" encoding="utf-8"?>
<sst xmlns="http://schemas.openxmlformats.org/spreadsheetml/2006/main" count="143" uniqueCount="75">
  <si>
    <t>Prisskjema</t>
  </si>
  <si>
    <t>1. Maskin for akutte oppdrag - drivstoff HVO 100</t>
  </si>
  <si>
    <t>Nr.</t>
  </si>
  <si>
    <t>Maskin</t>
  </si>
  <si>
    <t>Utfyllende beskrivelse</t>
  </si>
  <si>
    <t>Estimert antall (dager/ år)</t>
  </si>
  <si>
    <t>Gravemaskin 2 tonn</t>
  </si>
  <si>
    <t xml:space="preserve">Rotortilt og skuffesett inkl. i pris. </t>
  </si>
  <si>
    <t>Gravemaskin 3,5 tonn</t>
  </si>
  <si>
    <t>Gravemaskin 5,5 tonn</t>
  </si>
  <si>
    <t>Gravemaskin 8,5 tonn</t>
  </si>
  <si>
    <t>Gravemaskin 15 tonn</t>
  </si>
  <si>
    <t xml:space="preserve">Rotortilt og skuffesett inkl. i pris. Min. gravedybde 5 meter. </t>
  </si>
  <si>
    <t>Gravemaskin 25 tonn</t>
  </si>
  <si>
    <t>Beltedumper 2,5 tonn</t>
  </si>
  <si>
    <t>Beltedumper 6,5 tonn</t>
  </si>
  <si>
    <t>Vals 7 tonn</t>
  </si>
  <si>
    <t>Sum til evaluering</t>
  </si>
  <si>
    <t xml:space="preserve">2. Maskin for planlagte oppdrag. Krav om elektriske maskiner. Maskiner skal leveres fulladet. </t>
  </si>
  <si>
    <t>Beltedumper 1 tonn</t>
  </si>
  <si>
    <t xml:space="preserve">Powerbank/lader </t>
  </si>
  <si>
    <t>3. Utstyr</t>
  </si>
  <si>
    <t>Beskrivelse</t>
  </si>
  <si>
    <t>Letthus</t>
  </si>
  <si>
    <t>Min. 6 personer m/toalett og spiserom</t>
  </si>
  <si>
    <t>Container</t>
  </si>
  <si>
    <t>Min. 10 fot</t>
  </si>
  <si>
    <t>Sakselift, 7 m</t>
  </si>
  <si>
    <t>Bomlift, 16 m</t>
  </si>
  <si>
    <t>Tilhengerlift, 16 m</t>
  </si>
  <si>
    <t>Teletiner</t>
  </si>
  <si>
    <t>70kW</t>
  </si>
  <si>
    <t>Hydraulisk hammer</t>
  </si>
  <si>
    <t>For bæremaskiner mellom 2-8 tonn</t>
  </si>
  <si>
    <t>For bæremaskiner mellom 9-15 tonn</t>
  </si>
  <si>
    <t>For bæremaskiner mellom 16-25 tonn</t>
  </si>
  <si>
    <t>Vibroplate 500 kg</t>
  </si>
  <si>
    <r>
      <t xml:space="preserve">4. Transport til anleggssted, levering og henting har samme pris. </t>
    </r>
    <r>
      <rPr>
        <i/>
        <sz val="10"/>
        <rFont val="Oslo Sans Office"/>
      </rPr>
      <t>Prisen for transport inkluderer kort innføring i bruk av den konkrete maskinen som leveres</t>
    </r>
  </si>
  <si>
    <t>Estimert antall (tur og retur/år)</t>
  </si>
  <si>
    <t xml:space="preserve">. </t>
  </si>
  <si>
    <t xml:space="preserve">Bestilling dagen før. </t>
  </si>
  <si>
    <t>Maskiner over 20 tonn</t>
  </si>
  <si>
    <t xml:space="preserve">Bestilles samme dag. </t>
  </si>
  <si>
    <t>Henting av utstyr og maskiner.</t>
  </si>
  <si>
    <t>Akutt behov. VAV henter selv maskiner og utstyr utenfor normal arbeidstid. Enhetspris for tilgang til henting.</t>
  </si>
  <si>
    <t>5. Rabatt</t>
  </si>
  <si>
    <t>Enhet for prising (prosent)</t>
  </si>
  <si>
    <t>Estimert volum (kr/år)</t>
  </si>
  <si>
    <t>Pris med rabatt</t>
  </si>
  <si>
    <t>1</t>
  </si>
  <si>
    <t>Andre maskiner</t>
  </si>
  <si>
    <t>2</t>
  </si>
  <si>
    <t>Annet utstyr</t>
  </si>
  <si>
    <t>6. Øvrig</t>
  </si>
  <si>
    <t>Enhetspris</t>
  </si>
  <si>
    <r>
      <t>Estimert volum</t>
    </r>
    <r>
      <rPr>
        <b/>
        <sz val="10"/>
        <color theme="0"/>
        <rFont val="Oslo Sans Office"/>
      </rPr>
      <t xml:space="preserve"> (enhet/år)</t>
    </r>
  </si>
  <si>
    <t>Påslag for pumpepris (kr/l)</t>
  </si>
  <si>
    <t>Ved  etterfylling av HVO 100 drivstoff</t>
  </si>
  <si>
    <t>Vask av maskiner (kr/time)</t>
  </si>
  <si>
    <t xml:space="preserve">7. Totalpris av tabell 1 - 6 </t>
  </si>
  <si>
    <t>Totalsum til evaluering</t>
  </si>
  <si>
    <t>8. Frivillig opsjon- levering av maskiner og utstyr  til anleggssted  utenfor normal arbeidstid</t>
  </si>
  <si>
    <t>Mindre utstyr. Levering med varebil.</t>
  </si>
  <si>
    <t>Opsjon</t>
  </si>
  <si>
    <t>Angitt estimert omfang i prisskjema er ikke bindende for oppdragsgiver</t>
  </si>
  <si>
    <t>Pris</t>
  </si>
  <si>
    <t>Rabatt</t>
  </si>
  <si>
    <t>Totalpris dagleie (kr/dag)</t>
  </si>
  <si>
    <t>Legg inn alt som faktureres ifm leie av posten</t>
  </si>
  <si>
    <t xml:space="preserve">Pris til vurdering ekskl. mva.  </t>
  </si>
  <si>
    <t xml:space="preserve">Alt som posten faktureres for ifm med leie er til eksempel forsikring eller vask, transport er en egen linje.
Det er postene "Pris til vurdering ekskl. mva." i tabell 1–6 som samlet utgjør totalpris til evaluering, jf. pkt. 6.2 i kvalifikasjons- og konkurransegrunnlaget. Merk at alle postene i tabell 1-6 må fylles ut.
</t>
  </si>
  <si>
    <t>Maskiner under 10 tonn</t>
  </si>
  <si>
    <t>Maskiner fra 10- 20 tonn</t>
  </si>
  <si>
    <t>Isoslasjonsmatte</t>
  </si>
  <si>
    <t xml:space="preserve">Større powerbank for lading av store maskiner i container.  Min kapasitet på ca. 200 kWh.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</si>
</sst>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r&quot;\ #,##0;[Red]\-&quot;kr&quot;\ #,##0"/>
    <numFmt numFmtId="165" formatCode="_-&quot;kr&quot;\ * #,##0.00_-;\-&quot;kr&quot;\ * #,##0.00_-;_-&quot;kr&quot;\ * &quot;-&quot;??_-;_-@_-"/>
    <numFmt numFmtId="166" formatCode="_-&quot;kr&quot;\ * #,##0_-;\-&quot;kr&quot;\ * #,##0_-;_-&quot;kr&quot;\ * &quot;-&quot;??_-;_-@_-"/>
  </numFmts>
  <fonts count="16" x14ac:knownFonts="1">
    <font>
      <sz val="11"/>
      <color theme="1"/>
      <name val="Calibri"/>
      <family val="2"/>
      <scheme val="minor"/>
    </font>
    <font>
      <b/>
      <sz val="16"/>
      <color rgb="FF16365C"/>
      <name val="Oslo Sans Office"/>
    </font>
    <font>
      <sz val="10"/>
      <color rgb="FF000000"/>
      <name val="Oslo Sans Office"/>
    </font>
    <font>
      <b/>
      <sz val="10"/>
      <color rgb="FF000000"/>
      <name val="Oslo Sans Office"/>
    </font>
    <font>
      <b/>
      <sz val="10"/>
      <color rgb="FFFFFFFF"/>
      <name val="Oslo Sans Office"/>
    </font>
    <font>
      <sz val="10"/>
      <color rgb="FF000000"/>
      <name val="Oslo Sans Office"/>
      <family val="2"/>
    </font>
    <font>
      <sz val="10"/>
      <name val="Oslo Sans Office"/>
    </font>
    <font>
      <sz val="11"/>
      <color rgb="FF000000"/>
      <name val="Oslo Sans Office"/>
      <family val="2"/>
    </font>
    <font>
      <sz val="11"/>
      <color theme="1"/>
      <name val="Calibri"/>
      <family val="2"/>
      <scheme val="minor"/>
    </font>
    <font>
      <sz val="10"/>
      <color rgb="FFFF0000"/>
      <name val="Oslo Sans Office"/>
    </font>
    <font>
      <sz val="10"/>
      <name val="Oslo Sans Office"/>
      <family val="2"/>
    </font>
    <font>
      <b/>
      <sz val="10"/>
      <name val="Oslo Sans Office"/>
    </font>
    <font>
      <b/>
      <sz val="10"/>
      <color theme="0"/>
      <name val="Oslo Sans Office"/>
    </font>
    <font>
      <i/>
      <sz val="11"/>
      <color theme="1"/>
      <name val="Calibri"/>
      <family val="2"/>
      <scheme val="minor"/>
    </font>
    <font>
      <i/>
      <sz val="10"/>
      <name val="Oslo Sans Office"/>
    </font>
    <font>
      <sz val="10"/>
      <color rgb="FF16365C"/>
      <name val="Oslo Sans Office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E4A80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vertical="top"/>
    </xf>
    <xf numFmtId="49" fontId="6" fillId="4" borderId="1" xfId="0" applyNumberFormat="1" applyFont="1" applyFill="1" applyBorder="1" applyAlignment="1">
      <alignment horizontal="center" vertical="top"/>
    </xf>
    <xf numFmtId="0" fontId="0" fillId="6" borderId="0" xfId="0" applyFill="1"/>
    <xf numFmtId="49" fontId="0" fillId="6" borderId="0" xfId="0" applyNumberFormat="1" applyFill="1"/>
    <xf numFmtId="49" fontId="2" fillId="7" borderId="0" xfId="0" applyNumberFormat="1" applyFont="1" applyFill="1" applyAlignment="1">
      <alignment horizontal="center" vertical="top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top"/>
    </xf>
    <xf numFmtId="49" fontId="7" fillId="6" borderId="0" xfId="0" applyNumberFormat="1" applyFont="1" applyFill="1"/>
    <xf numFmtId="0" fontId="3" fillId="7" borderId="0" xfId="0" applyFont="1" applyFill="1" applyAlignment="1">
      <alignment horizontal="center" vertical="center"/>
    </xf>
    <xf numFmtId="49" fontId="1" fillId="6" borderId="0" xfId="0" applyNumberFormat="1" applyFont="1" applyFill="1" applyAlignment="1">
      <alignment horizontal="left" vertical="top"/>
    </xf>
    <xf numFmtId="49" fontId="2" fillId="4" borderId="1" xfId="0" applyNumberFormat="1" applyFont="1" applyFill="1" applyBorder="1" applyAlignment="1">
      <alignment vertical="top" wrapText="1"/>
    </xf>
    <xf numFmtId="0" fontId="5" fillId="9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 wrapText="1"/>
    </xf>
    <xf numFmtId="9" fontId="8" fillId="10" borderId="1" xfId="1" applyNumberFormat="1" applyBorder="1" applyAlignment="1">
      <alignment vertical="top"/>
    </xf>
    <xf numFmtId="165" fontId="8" fillId="10" borderId="1" xfId="1" applyNumberFormat="1" applyBorder="1" applyAlignment="1">
      <alignment vertical="top"/>
    </xf>
    <xf numFmtId="164" fontId="6" fillId="5" borderId="1" xfId="0" applyNumberFormat="1" applyFont="1" applyFill="1" applyBorder="1" applyAlignment="1">
      <alignment horizontal="center" vertical="top"/>
    </xf>
    <xf numFmtId="165" fontId="4" fillId="8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/>
    </xf>
    <xf numFmtId="49" fontId="9" fillId="4" borderId="1" xfId="0" applyNumberFormat="1" applyFont="1" applyFill="1" applyBorder="1" applyAlignment="1">
      <alignment vertical="top" wrapText="1"/>
    </xf>
    <xf numFmtId="49" fontId="8" fillId="10" borderId="1" xfId="1" applyNumberFormat="1" applyBorder="1" applyAlignment="1">
      <alignment vertical="top" wrapText="1"/>
    </xf>
    <xf numFmtId="166" fontId="8" fillId="10" borderId="1" xfId="1" applyNumberFormat="1" applyBorder="1" applyAlignment="1">
      <alignment vertical="top"/>
    </xf>
    <xf numFmtId="0" fontId="6" fillId="4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vertical="top"/>
    </xf>
    <xf numFmtId="164" fontId="4" fillId="8" borderId="1" xfId="0" applyNumberFormat="1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top" wrapText="1"/>
    </xf>
    <xf numFmtId="1" fontId="5" fillId="9" borderId="1" xfId="0" applyNumberFormat="1" applyFont="1" applyFill="1" applyBorder="1" applyAlignment="1">
      <alignment vertical="top"/>
    </xf>
    <xf numFmtId="0" fontId="6" fillId="11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  <xf numFmtId="49" fontId="11" fillId="2" borderId="0" xfId="0" applyNumberFormat="1" applyFont="1" applyFill="1" applyAlignment="1">
      <alignment horizontal="left" vertical="center"/>
    </xf>
    <xf numFmtId="166" fontId="10" fillId="9" borderId="1" xfId="0" applyNumberFormat="1" applyFont="1" applyFill="1" applyBorder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left" vertical="center"/>
    </xf>
    <xf numFmtId="49" fontId="6" fillId="11" borderId="1" xfId="0" applyNumberFormat="1" applyFont="1" applyFill="1" applyBorder="1" applyAlignment="1">
      <alignment vertical="top" wrapText="1"/>
    </xf>
    <xf numFmtId="0" fontId="6" fillId="11" borderId="1" xfId="0" applyFont="1" applyFill="1" applyBorder="1" applyAlignment="1">
      <alignment horizontal="left" vertical="center"/>
    </xf>
    <xf numFmtId="0" fontId="13" fillId="6" borderId="0" xfId="0" applyFont="1" applyFill="1"/>
    <xf numFmtId="49" fontId="15" fillId="6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0" fillId="6" borderId="0" xfId="0" applyFill="1" applyAlignment="1">
      <alignment horizontal="left" vertical="top" wrapText="1"/>
    </xf>
  </cellXfs>
  <cellStyles count="2">
    <cellStyle name="20 % – uthevingsfarge 4" xfId="1" builtinId="4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B94E7-56F0-4687-AEE2-624FD2897AF1}">
  <dimension ref="B1:L76"/>
  <sheetViews>
    <sheetView tabSelected="1" zoomScale="70" zoomScaleNormal="70" workbookViewId="0">
      <selection activeCell="D88" sqref="D88"/>
    </sheetView>
  </sheetViews>
  <sheetFormatPr baseColWidth="10" defaultColWidth="11.42578125" defaultRowHeight="15" x14ac:dyDescent="0.25"/>
  <cols>
    <col min="1" max="1" width="5.28515625" style="13" customWidth="1"/>
    <col min="2" max="2" width="17" style="14" customWidth="1"/>
    <col min="3" max="3" width="41.42578125" style="13" bestFit="1" customWidth="1"/>
    <col min="4" max="4" width="41.5703125" style="13" customWidth="1"/>
    <col min="5" max="5" width="16.7109375" style="13" customWidth="1"/>
    <col min="6" max="6" width="17.42578125" style="13" customWidth="1"/>
    <col min="7" max="7" width="41.5703125" style="13" customWidth="1"/>
    <col min="8" max="8" width="17.42578125" style="13" bestFit="1" customWidth="1"/>
    <col min="9" max="9" width="17" style="13" bestFit="1" customWidth="1"/>
    <col min="10" max="10" width="19.7109375" style="13" customWidth="1"/>
    <col min="11" max="16384" width="11.42578125" style="13"/>
  </cols>
  <sheetData>
    <row r="1" spans="2:10" ht="23.25" x14ac:dyDescent="0.25">
      <c r="B1" s="20" t="s">
        <v>0</v>
      </c>
      <c r="C1" s="17"/>
      <c r="D1" s="17"/>
      <c r="E1" s="17"/>
      <c r="F1" s="17"/>
      <c r="G1" s="17"/>
      <c r="H1" s="17"/>
      <c r="I1" s="17"/>
      <c r="J1" s="17"/>
    </row>
    <row r="2" spans="2:10" ht="15.75" x14ac:dyDescent="0.25">
      <c r="B2" s="51" t="s">
        <v>64</v>
      </c>
      <c r="C2" s="17"/>
      <c r="D2" s="17"/>
      <c r="E2" s="17"/>
      <c r="F2" s="17"/>
      <c r="G2" s="17"/>
      <c r="H2" s="17"/>
      <c r="I2" s="17"/>
      <c r="J2" s="17"/>
    </row>
    <row r="3" spans="2:10" ht="33.75" customHeight="1" x14ac:dyDescent="0.25">
      <c r="B3" s="54" t="s">
        <v>70</v>
      </c>
      <c r="C3" s="54"/>
      <c r="D3" s="54"/>
      <c r="E3" s="54"/>
      <c r="F3" s="54"/>
      <c r="G3" s="54"/>
      <c r="H3" s="54"/>
      <c r="I3" s="54"/>
      <c r="J3" s="54"/>
    </row>
    <row r="4" spans="2:10" ht="15.75" x14ac:dyDescent="0.25">
      <c r="B4" s="9" t="s">
        <v>1</v>
      </c>
      <c r="C4" s="1"/>
      <c r="D4" s="1"/>
      <c r="E4" s="1"/>
      <c r="F4" s="1"/>
      <c r="G4" s="1"/>
      <c r="H4" s="1"/>
      <c r="I4" s="1"/>
      <c r="J4" s="1"/>
    </row>
    <row r="5" spans="2:10" ht="31.5" x14ac:dyDescent="0.25">
      <c r="B5" s="10" t="s">
        <v>2</v>
      </c>
      <c r="C5" s="2" t="s">
        <v>3</v>
      </c>
      <c r="D5" s="2" t="s">
        <v>4</v>
      </c>
      <c r="E5" s="2" t="s">
        <v>65</v>
      </c>
      <c r="F5" s="2" t="s">
        <v>66</v>
      </c>
      <c r="G5" s="2" t="s">
        <v>68</v>
      </c>
      <c r="H5" s="2" t="s">
        <v>67</v>
      </c>
      <c r="I5" s="2" t="s">
        <v>5</v>
      </c>
      <c r="J5" s="28" t="s">
        <v>69</v>
      </c>
    </row>
    <row r="6" spans="2:10" ht="15.75" x14ac:dyDescent="0.25">
      <c r="B6" s="6">
        <v>1</v>
      </c>
      <c r="C6" s="3" t="s">
        <v>6</v>
      </c>
      <c r="D6" s="36" t="s">
        <v>7</v>
      </c>
      <c r="E6" s="36"/>
      <c r="F6" s="36"/>
      <c r="G6" s="36"/>
      <c r="H6" s="31"/>
      <c r="I6" s="4">
        <v>15</v>
      </c>
      <c r="J6" s="26">
        <f>I6*H6</f>
        <v>0</v>
      </c>
    </row>
    <row r="7" spans="2:10" ht="15.75" x14ac:dyDescent="0.25">
      <c r="B7" s="6">
        <v>2</v>
      </c>
      <c r="C7" s="3" t="s">
        <v>8</v>
      </c>
      <c r="D7" s="36" t="s">
        <v>7</v>
      </c>
      <c r="E7" s="36"/>
      <c r="F7" s="36"/>
      <c r="G7" s="36"/>
      <c r="H7" s="31"/>
      <c r="I7" s="4">
        <f>40</f>
        <v>40</v>
      </c>
      <c r="J7" s="26">
        <f>I7*H7</f>
        <v>0</v>
      </c>
    </row>
    <row r="8" spans="2:10" ht="15.75" x14ac:dyDescent="0.25">
      <c r="B8" s="6">
        <v>3</v>
      </c>
      <c r="C8" s="3" t="s">
        <v>9</v>
      </c>
      <c r="D8" s="36" t="s">
        <v>7</v>
      </c>
      <c r="E8" s="36"/>
      <c r="F8" s="36"/>
      <c r="G8" s="36"/>
      <c r="H8" s="31"/>
      <c r="I8" s="4">
        <f>110</f>
        <v>110</v>
      </c>
      <c r="J8" s="26">
        <f t="shared" ref="J8:J9" si="0">I8*H8</f>
        <v>0</v>
      </c>
    </row>
    <row r="9" spans="2:10" ht="15.75" x14ac:dyDescent="0.25">
      <c r="B9" s="6">
        <v>4</v>
      </c>
      <c r="C9" s="3" t="s">
        <v>10</v>
      </c>
      <c r="D9" s="36" t="s">
        <v>7</v>
      </c>
      <c r="E9" s="36"/>
      <c r="F9" s="36"/>
      <c r="G9" s="36"/>
      <c r="H9" s="31"/>
      <c r="I9" s="4">
        <v>30</v>
      </c>
      <c r="J9" s="26">
        <f t="shared" si="0"/>
        <v>0</v>
      </c>
    </row>
    <row r="10" spans="2:10" ht="31.5" x14ac:dyDescent="0.25">
      <c r="B10" s="6">
        <v>5</v>
      </c>
      <c r="C10" s="3" t="s">
        <v>11</v>
      </c>
      <c r="D10" s="36" t="s">
        <v>12</v>
      </c>
      <c r="E10" s="36"/>
      <c r="F10" s="36"/>
      <c r="G10" s="36"/>
      <c r="H10" s="31"/>
      <c r="I10" s="4">
        <f>60</f>
        <v>60</v>
      </c>
      <c r="J10" s="26">
        <f>I10*H10</f>
        <v>0</v>
      </c>
    </row>
    <row r="11" spans="2:10" ht="31.5" x14ac:dyDescent="0.25">
      <c r="B11" s="6">
        <v>6</v>
      </c>
      <c r="C11" s="34" t="s">
        <v>13</v>
      </c>
      <c r="D11" s="36" t="s">
        <v>12</v>
      </c>
      <c r="E11" s="36"/>
      <c r="F11" s="36"/>
      <c r="G11" s="36"/>
      <c r="H11" s="31"/>
      <c r="I11" s="4">
        <v>5</v>
      </c>
      <c r="J11" s="26">
        <f t="shared" ref="J11:J14" si="1">I11*H11</f>
        <v>0</v>
      </c>
    </row>
    <row r="12" spans="2:10" ht="15.75" x14ac:dyDescent="0.25">
      <c r="B12" s="6">
        <v>7</v>
      </c>
      <c r="C12" s="3" t="s">
        <v>14</v>
      </c>
      <c r="D12" s="30"/>
      <c r="E12" s="30"/>
      <c r="F12" s="30"/>
      <c r="G12" s="30"/>
      <c r="H12" s="31"/>
      <c r="I12" s="4">
        <v>35</v>
      </c>
      <c r="J12" s="26">
        <f t="shared" si="1"/>
        <v>0</v>
      </c>
    </row>
    <row r="13" spans="2:10" ht="15.75" x14ac:dyDescent="0.25">
      <c r="B13" s="6">
        <v>8</v>
      </c>
      <c r="C13" s="3" t="s">
        <v>15</v>
      </c>
      <c r="D13" s="21"/>
      <c r="E13" s="21"/>
      <c r="F13" s="21"/>
      <c r="G13" s="21"/>
      <c r="H13" s="31"/>
      <c r="I13" s="4">
        <f>15</f>
        <v>15</v>
      </c>
      <c r="J13" s="26">
        <f t="shared" si="1"/>
        <v>0</v>
      </c>
    </row>
    <row r="14" spans="2:10" ht="15.75" x14ac:dyDescent="0.25">
      <c r="B14" s="6">
        <v>9</v>
      </c>
      <c r="C14" s="37" t="s">
        <v>16</v>
      </c>
      <c r="D14" s="21"/>
      <c r="E14" s="21"/>
      <c r="F14" s="21"/>
      <c r="G14" s="21"/>
      <c r="H14" s="31"/>
      <c r="I14" s="4">
        <v>10</v>
      </c>
      <c r="J14" s="26">
        <f t="shared" si="1"/>
        <v>0</v>
      </c>
    </row>
    <row r="15" spans="2:10" ht="15.75" x14ac:dyDescent="0.25">
      <c r="B15" s="11" t="s">
        <v>17</v>
      </c>
      <c r="C15" s="2"/>
      <c r="D15" s="2"/>
      <c r="E15" s="2"/>
      <c r="F15" s="2"/>
      <c r="G15" s="2"/>
      <c r="H15" s="2"/>
      <c r="I15" s="2"/>
      <c r="J15" s="35">
        <f>SUM(J6:J14)</f>
        <v>0</v>
      </c>
    </row>
    <row r="16" spans="2:10" ht="17.25" customHeight="1" x14ac:dyDescent="0.25">
      <c r="B16" s="15"/>
      <c r="C16" s="16"/>
      <c r="D16" s="17"/>
      <c r="E16" s="17"/>
      <c r="F16" s="17"/>
      <c r="G16" s="17"/>
      <c r="H16" s="17"/>
      <c r="I16" s="17"/>
      <c r="J16" s="17"/>
    </row>
    <row r="17" spans="2:11" ht="75" customHeight="1" x14ac:dyDescent="0.25">
      <c r="B17" s="53" t="s">
        <v>18</v>
      </c>
      <c r="C17" s="53"/>
      <c r="D17" s="1"/>
      <c r="E17" s="1"/>
      <c r="F17" s="1"/>
      <c r="G17" s="1"/>
      <c r="H17" s="1"/>
      <c r="I17" s="1"/>
      <c r="J17" s="1"/>
    </row>
    <row r="18" spans="2:11" ht="31.5" x14ac:dyDescent="0.25">
      <c r="B18" s="10" t="s">
        <v>2</v>
      </c>
      <c r="C18" s="2" t="s">
        <v>3</v>
      </c>
      <c r="D18" s="2" t="s">
        <v>4</v>
      </c>
      <c r="E18" s="2" t="s">
        <v>65</v>
      </c>
      <c r="F18" s="2" t="s">
        <v>66</v>
      </c>
      <c r="G18" s="2" t="s">
        <v>68</v>
      </c>
      <c r="H18" s="2" t="s">
        <v>67</v>
      </c>
      <c r="I18" s="2" t="s">
        <v>5</v>
      </c>
      <c r="J18" s="28" t="s">
        <v>69</v>
      </c>
    </row>
    <row r="19" spans="2:11" ht="15.75" x14ac:dyDescent="0.25">
      <c r="B19" s="6">
        <v>1</v>
      </c>
      <c r="C19" s="3" t="s">
        <v>6</v>
      </c>
      <c r="D19" s="36" t="s">
        <v>7</v>
      </c>
      <c r="E19" s="36"/>
      <c r="F19" s="36"/>
      <c r="G19" s="36"/>
      <c r="H19" s="31"/>
      <c r="I19" s="4">
        <v>5</v>
      </c>
      <c r="J19" s="26">
        <f>I19*H19</f>
        <v>0</v>
      </c>
    </row>
    <row r="20" spans="2:11" ht="15.75" x14ac:dyDescent="0.25">
      <c r="B20" s="6">
        <v>3</v>
      </c>
      <c r="C20" s="3" t="s">
        <v>10</v>
      </c>
      <c r="D20" s="36" t="s">
        <v>7</v>
      </c>
      <c r="E20" s="36"/>
      <c r="F20" s="36"/>
      <c r="G20" s="36"/>
      <c r="H20" s="31"/>
      <c r="I20" s="4">
        <v>20</v>
      </c>
      <c r="J20" s="26">
        <f t="shared" ref="J20:J23" si="2">I20*H20</f>
        <v>0</v>
      </c>
    </row>
    <row r="21" spans="2:11" ht="31.5" x14ac:dyDescent="0.25">
      <c r="B21" s="6">
        <v>5</v>
      </c>
      <c r="C21" s="34" t="s">
        <v>13</v>
      </c>
      <c r="D21" s="36" t="s">
        <v>12</v>
      </c>
      <c r="E21" s="36"/>
      <c r="F21" s="36"/>
      <c r="G21" s="36"/>
      <c r="H21" s="31"/>
      <c r="I21" s="4">
        <f>5</f>
        <v>5</v>
      </c>
      <c r="J21" s="26">
        <f t="shared" si="2"/>
        <v>0</v>
      </c>
    </row>
    <row r="22" spans="2:11" ht="15.75" x14ac:dyDescent="0.25">
      <c r="B22" s="6">
        <v>7</v>
      </c>
      <c r="C22" s="3" t="s">
        <v>19</v>
      </c>
      <c r="D22" s="30"/>
      <c r="E22" s="30"/>
      <c r="F22" s="30"/>
      <c r="G22" s="30"/>
      <c r="H22" s="31"/>
      <c r="I22" s="4">
        <v>10</v>
      </c>
      <c r="J22" s="26">
        <f t="shared" si="2"/>
        <v>0</v>
      </c>
    </row>
    <row r="23" spans="2:11" ht="47.25" x14ac:dyDescent="0.25">
      <c r="B23" s="6">
        <v>8</v>
      </c>
      <c r="C23" s="3" t="s">
        <v>20</v>
      </c>
      <c r="D23" s="46" t="s">
        <v>74</v>
      </c>
      <c r="E23" s="46"/>
      <c r="F23" s="46"/>
      <c r="G23" s="46"/>
      <c r="H23" s="31"/>
      <c r="I23" s="4">
        <v>25</v>
      </c>
      <c r="J23" s="26">
        <f t="shared" si="2"/>
        <v>0</v>
      </c>
    </row>
    <row r="24" spans="2:11" ht="15.75" x14ac:dyDescent="0.25">
      <c r="B24" s="11" t="s">
        <v>17</v>
      </c>
      <c r="C24" s="2"/>
      <c r="D24" s="2"/>
      <c r="E24" s="2"/>
      <c r="F24" s="2"/>
      <c r="G24" s="2"/>
      <c r="H24" s="2"/>
      <c r="I24" s="2"/>
      <c r="J24" s="35">
        <f>SUM(J19:J23)</f>
        <v>0</v>
      </c>
    </row>
    <row r="25" spans="2:11" ht="17.25" customHeight="1" x14ac:dyDescent="0.25">
      <c r="B25" s="15"/>
      <c r="C25" s="16"/>
      <c r="D25" s="17"/>
      <c r="E25" s="17"/>
      <c r="F25" s="17"/>
      <c r="G25" s="17"/>
      <c r="H25" s="17"/>
      <c r="I25" s="17"/>
      <c r="J25" s="17"/>
    </row>
    <row r="26" spans="2:11" ht="17.25" customHeight="1" x14ac:dyDescent="0.25">
      <c r="B26" s="15"/>
      <c r="C26" s="16"/>
      <c r="D26" s="17"/>
      <c r="E26" s="17"/>
      <c r="F26" s="17"/>
      <c r="G26" s="17"/>
      <c r="H26" s="17"/>
      <c r="I26" s="17"/>
      <c r="J26" s="17"/>
    </row>
    <row r="27" spans="2:11" ht="15.75" x14ac:dyDescent="0.25">
      <c r="B27" s="15"/>
      <c r="C27" s="16"/>
      <c r="D27" s="17"/>
      <c r="E27" s="17"/>
      <c r="F27" s="17"/>
      <c r="G27" s="17"/>
      <c r="H27" s="17"/>
      <c r="I27" s="17"/>
      <c r="J27" s="17"/>
    </row>
    <row r="28" spans="2:11" ht="15.75" x14ac:dyDescent="0.25">
      <c r="B28" s="9" t="s">
        <v>21</v>
      </c>
      <c r="C28" s="1"/>
      <c r="D28" s="1"/>
      <c r="E28" s="1"/>
      <c r="F28" s="1"/>
      <c r="G28" s="1"/>
      <c r="H28" s="1"/>
      <c r="I28" s="1"/>
      <c r="J28" s="1"/>
    </row>
    <row r="29" spans="2:11" ht="31.5" x14ac:dyDescent="0.25">
      <c r="B29" s="10" t="s">
        <v>2</v>
      </c>
      <c r="C29" s="2" t="s">
        <v>22</v>
      </c>
      <c r="D29" s="2" t="s">
        <v>4</v>
      </c>
      <c r="E29" s="2" t="s">
        <v>65</v>
      </c>
      <c r="F29" s="2" t="s">
        <v>66</v>
      </c>
      <c r="G29" s="2" t="s">
        <v>68</v>
      </c>
      <c r="H29" s="2" t="s">
        <v>67</v>
      </c>
      <c r="I29" s="2" t="s">
        <v>5</v>
      </c>
      <c r="J29" s="28" t="s">
        <v>69</v>
      </c>
      <c r="K29"/>
    </row>
    <row r="30" spans="2:11" ht="15.75" x14ac:dyDescent="0.25">
      <c r="B30" s="6">
        <v>1</v>
      </c>
      <c r="C30" s="5" t="s">
        <v>23</v>
      </c>
      <c r="D30" s="40" t="s">
        <v>24</v>
      </c>
      <c r="E30" s="40"/>
      <c r="F30" s="40"/>
      <c r="G30" s="40"/>
      <c r="H30" s="25"/>
      <c r="I30" s="22">
        <f>260</f>
        <v>260</v>
      </c>
      <c r="J30" s="26">
        <f>I30*H30</f>
        <v>0</v>
      </c>
    </row>
    <row r="31" spans="2:11" ht="15.75" x14ac:dyDescent="0.25">
      <c r="B31" s="6">
        <v>2</v>
      </c>
      <c r="C31" s="7" t="s">
        <v>25</v>
      </c>
      <c r="D31" s="38" t="s">
        <v>26</v>
      </c>
      <c r="E31" s="38"/>
      <c r="F31" s="38"/>
      <c r="G31" s="38"/>
      <c r="H31" s="25"/>
      <c r="I31" s="22">
        <f>150</f>
        <v>150</v>
      </c>
      <c r="J31" s="26">
        <f>I31*H31</f>
        <v>0</v>
      </c>
    </row>
    <row r="32" spans="2:11" ht="15.75" x14ac:dyDescent="0.25">
      <c r="B32" s="6">
        <v>3</v>
      </c>
      <c r="C32" s="7" t="s">
        <v>27</v>
      </c>
      <c r="D32" s="29"/>
      <c r="E32" s="29"/>
      <c r="F32" s="29"/>
      <c r="G32" s="29"/>
      <c r="H32" s="25"/>
      <c r="I32" s="22">
        <v>10</v>
      </c>
      <c r="J32" s="26">
        <f t="shared" ref="J32:J39" si="3">I32*H32</f>
        <v>0</v>
      </c>
    </row>
    <row r="33" spans="2:12" ht="15.75" x14ac:dyDescent="0.25">
      <c r="B33" s="6">
        <v>4</v>
      </c>
      <c r="C33" s="7" t="s">
        <v>28</v>
      </c>
      <c r="D33" s="29"/>
      <c r="E33" s="29"/>
      <c r="F33" s="29"/>
      <c r="G33" s="29"/>
      <c r="H33" s="25"/>
      <c r="I33" s="22">
        <v>20</v>
      </c>
      <c r="J33" s="26">
        <f t="shared" si="3"/>
        <v>0</v>
      </c>
    </row>
    <row r="34" spans="2:12" ht="15.75" x14ac:dyDescent="0.25">
      <c r="B34" s="6"/>
      <c r="C34" s="7" t="s">
        <v>29</v>
      </c>
      <c r="D34" s="29"/>
      <c r="E34" s="29"/>
      <c r="F34" s="29"/>
      <c r="G34" s="29"/>
      <c r="H34" s="25"/>
      <c r="I34" s="22">
        <v>40</v>
      </c>
      <c r="J34" s="26">
        <f t="shared" si="3"/>
        <v>0</v>
      </c>
    </row>
    <row r="35" spans="2:12" ht="15.75" x14ac:dyDescent="0.25">
      <c r="B35" s="6">
        <v>5</v>
      </c>
      <c r="C35" s="39" t="s">
        <v>30</v>
      </c>
      <c r="D35" s="38" t="s">
        <v>31</v>
      </c>
      <c r="E35" s="38"/>
      <c r="F35" s="38"/>
      <c r="G35" s="38"/>
      <c r="H35" s="25"/>
      <c r="I35" s="22">
        <f>(42+18)</f>
        <v>60</v>
      </c>
      <c r="J35" s="26">
        <f t="shared" si="3"/>
        <v>0</v>
      </c>
    </row>
    <row r="36" spans="2:12" ht="15.75" x14ac:dyDescent="0.25">
      <c r="B36" s="6">
        <v>6</v>
      </c>
      <c r="C36" s="7" t="s">
        <v>73</v>
      </c>
      <c r="D36" s="29"/>
      <c r="E36" s="29"/>
      <c r="F36" s="29"/>
      <c r="G36" s="29"/>
      <c r="H36" s="25"/>
      <c r="I36" s="22">
        <f>50</f>
        <v>50</v>
      </c>
      <c r="J36" s="26">
        <f t="shared" si="3"/>
        <v>0</v>
      </c>
    </row>
    <row r="37" spans="2:12" ht="15.75" x14ac:dyDescent="0.25">
      <c r="B37" s="6">
        <v>7</v>
      </c>
      <c r="C37" s="39" t="s">
        <v>32</v>
      </c>
      <c r="D37" s="40" t="s">
        <v>33</v>
      </c>
      <c r="E37" s="40"/>
      <c r="F37" s="40"/>
      <c r="G37" s="40"/>
      <c r="H37" s="25"/>
      <c r="I37" s="22">
        <v>30</v>
      </c>
      <c r="J37" s="26">
        <f t="shared" si="3"/>
        <v>0</v>
      </c>
    </row>
    <row r="38" spans="2:12" ht="15.75" x14ac:dyDescent="0.25">
      <c r="B38" s="6">
        <v>8</v>
      </c>
      <c r="C38" s="39" t="s">
        <v>32</v>
      </c>
      <c r="D38" s="40" t="s">
        <v>34</v>
      </c>
      <c r="E38" s="40"/>
      <c r="F38" s="40"/>
      <c r="G38" s="40"/>
      <c r="H38" s="25"/>
      <c r="I38" s="22">
        <v>50</v>
      </c>
      <c r="J38" s="26">
        <f t="shared" si="3"/>
        <v>0</v>
      </c>
    </row>
    <row r="39" spans="2:12" ht="15.75" x14ac:dyDescent="0.25">
      <c r="B39" s="6">
        <v>9</v>
      </c>
      <c r="C39" s="39" t="s">
        <v>32</v>
      </c>
      <c r="D39" s="40" t="s">
        <v>35</v>
      </c>
      <c r="E39" s="40"/>
      <c r="F39" s="40"/>
      <c r="G39" s="40"/>
      <c r="H39" s="25"/>
      <c r="I39" s="22">
        <v>20</v>
      </c>
      <c r="J39" s="26">
        <f t="shared" si="3"/>
        <v>0</v>
      </c>
    </row>
    <row r="40" spans="2:12" ht="15.75" x14ac:dyDescent="0.25">
      <c r="B40" s="6">
        <v>10</v>
      </c>
      <c r="C40" s="7" t="s">
        <v>36</v>
      </c>
      <c r="D40" s="29"/>
      <c r="E40" s="29"/>
      <c r="F40" s="29"/>
      <c r="G40" s="29"/>
      <c r="H40" s="25"/>
      <c r="I40" s="22">
        <v>30</v>
      </c>
      <c r="J40" s="26">
        <f>I40*H40</f>
        <v>0</v>
      </c>
    </row>
    <row r="41" spans="2:12" ht="15.75" x14ac:dyDescent="0.25">
      <c r="B41" s="11" t="s">
        <v>17</v>
      </c>
      <c r="C41" s="2"/>
      <c r="D41" s="2"/>
      <c r="E41" s="2"/>
      <c r="F41" s="2"/>
      <c r="G41" s="2"/>
      <c r="H41" s="2"/>
      <c r="I41" s="2"/>
      <c r="J41" s="35">
        <f>SUM(J30:J40)</f>
        <v>0</v>
      </c>
    </row>
    <row r="42" spans="2:12" ht="15.75" x14ac:dyDescent="0.25">
      <c r="B42" s="15"/>
      <c r="C42" s="16"/>
      <c r="D42" s="17"/>
      <c r="E42" s="17"/>
      <c r="F42" s="17"/>
      <c r="G42" s="17"/>
      <c r="H42" s="17"/>
      <c r="I42" s="17"/>
      <c r="J42" s="17"/>
    </row>
    <row r="43" spans="2:12" ht="15.75" x14ac:dyDescent="0.25">
      <c r="B43" s="15"/>
      <c r="C43" s="16"/>
      <c r="D43" s="17"/>
      <c r="E43" s="17"/>
      <c r="F43" s="17"/>
      <c r="G43" s="17"/>
      <c r="H43" s="17"/>
      <c r="I43" s="17"/>
      <c r="J43" s="17"/>
    </row>
    <row r="44" spans="2:12" ht="15.75" x14ac:dyDescent="0.25">
      <c r="B44" s="44" t="s">
        <v>37</v>
      </c>
      <c r="C44" s="1"/>
      <c r="D44" s="1"/>
      <c r="E44" s="1"/>
      <c r="F44" s="1"/>
      <c r="G44" s="1"/>
      <c r="H44" s="1"/>
      <c r="I44" s="1"/>
      <c r="J44" s="1"/>
    </row>
    <row r="45" spans="2:12" ht="31.5" x14ac:dyDescent="0.25">
      <c r="B45" s="10" t="s">
        <v>2</v>
      </c>
      <c r="C45" s="2" t="s">
        <v>22</v>
      </c>
      <c r="D45" s="2" t="s">
        <v>4</v>
      </c>
      <c r="E45" s="2" t="s">
        <v>65</v>
      </c>
      <c r="F45" s="2" t="s">
        <v>66</v>
      </c>
      <c r="G45" s="2" t="s">
        <v>68</v>
      </c>
      <c r="H45" s="2" t="s">
        <v>67</v>
      </c>
      <c r="I45" s="2" t="s">
        <v>38</v>
      </c>
      <c r="J45" s="28" t="s">
        <v>69</v>
      </c>
      <c r="L45" s="50" t="s">
        <v>39</v>
      </c>
    </row>
    <row r="46" spans="2:12" ht="15.75" x14ac:dyDescent="0.25">
      <c r="B46" s="6">
        <v>1</v>
      </c>
      <c r="C46" s="33" t="s">
        <v>71</v>
      </c>
      <c r="D46" s="21" t="s">
        <v>40</v>
      </c>
      <c r="E46" s="21"/>
      <c r="F46" s="21"/>
      <c r="G46" s="21"/>
      <c r="H46" s="32"/>
      <c r="I46" s="22">
        <v>35</v>
      </c>
      <c r="J46" s="26">
        <f>I46*H46</f>
        <v>0</v>
      </c>
    </row>
    <row r="47" spans="2:12" ht="15.75" x14ac:dyDescent="0.25">
      <c r="B47" s="6">
        <v>2</v>
      </c>
      <c r="C47" s="5" t="s">
        <v>72</v>
      </c>
      <c r="D47" s="21" t="s">
        <v>40</v>
      </c>
      <c r="E47" s="21"/>
      <c r="F47" s="21"/>
      <c r="G47" s="21"/>
      <c r="H47" s="32"/>
      <c r="I47" s="22">
        <v>90</v>
      </c>
      <c r="J47" s="26">
        <f t="shared" ref="J47:J51" si="4">I47*H47</f>
        <v>0</v>
      </c>
    </row>
    <row r="48" spans="2:12" ht="15.75" x14ac:dyDescent="0.25">
      <c r="B48" s="6">
        <v>3</v>
      </c>
      <c r="C48" s="5" t="s">
        <v>41</v>
      </c>
      <c r="D48" s="21" t="s">
        <v>40</v>
      </c>
      <c r="E48" s="21"/>
      <c r="F48" s="21"/>
      <c r="G48" s="21"/>
      <c r="H48" s="32"/>
      <c r="I48" s="22">
        <v>8</v>
      </c>
      <c r="J48" s="26">
        <f t="shared" si="4"/>
        <v>0</v>
      </c>
    </row>
    <row r="49" spans="2:10" ht="15.75" x14ac:dyDescent="0.25">
      <c r="B49" s="6">
        <v>4</v>
      </c>
      <c r="C49" s="33" t="s">
        <v>71</v>
      </c>
      <c r="D49" s="36" t="s">
        <v>42</v>
      </c>
      <c r="E49" s="36"/>
      <c r="F49" s="36"/>
      <c r="G49" s="36"/>
      <c r="H49" s="32"/>
      <c r="I49" s="22">
        <v>6</v>
      </c>
      <c r="J49" s="26">
        <f t="shared" si="4"/>
        <v>0</v>
      </c>
    </row>
    <row r="50" spans="2:10" ht="15.75" x14ac:dyDescent="0.25">
      <c r="B50" s="6">
        <v>5</v>
      </c>
      <c r="C50" s="5" t="s">
        <v>72</v>
      </c>
      <c r="D50" s="36" t="s">
        <v>42</v>
      </c>
      <c r="E50" s="36"/>
      <c r="F50" s="36"/>
      <c r="G50" s="36"/>
      <c r="H50" s="32"/>
      <c r="I50" s="22">
        <v>20</v>
      </c>
      <c r="J50" s="26">
        <f t="shared" si="4"/>
        <v>0</v>
      </c>
    </row>
    <row r="51" spans="2:10" ht="15.75" x14ac:dyDescent="0.25">
      <c r="B51" s="6">
        <v>6</v>
      </c>
      <c r="C51" s="5" t="s">
        <v>41</v>
      </c>
      <c r="D51" s="36" t="s">
        <v>42</v>
      </c>
      <c r="E51" s="36"/>
      <c r="F51" s="36"/>
      <c r="G51" s="36"/>
      <c r="H51" s="32"/>
      <c r="I51" s="22">
        <v>4</v>
      </c>
      <c r="J51" s="26">
        <f t="shared" si="4"/>
        <v>0</v>
      </c>
    </row>
    <row r="52" spans="2:10" ht="47.25" x14ac:dyDescent="0.25">
      <c r="B52" s="6">
        <v>7</v>
      </c>
      <c r="C52" s="47" t="s">
        <v>43</v>
      </c>
      <c r="D52" s="48" t="s">
        <v>44</v>
      </c>
      <c r="E52" s="48"/>
      <c r="F52" s="48"/>
      <c r="G52" s="48"/>
      <c r="H52" s="32"/>
      <c r="I52" s="22">
        <v>10</v>
      </c>
      <c r="J52" s="26">
        <f>I52*H52</f>
        <v>0</v>
      </c>
    </row>
    <row r="53" spans="2:10" ht="15.75" x14ac:dyDescent="0.25">
      <c r="B53" s="11" t="s">
        <v>17</v>
      </c>
      <c r="C53" s="2"/>
      <c r="D53" s="2"/>
      <c r="E53" s="2"/>
      <c r="F53" s="2"/>
      <c r="G53" s="2"/>
      <c r="H53" s="2"/>
      <c r="I53" s="2"/>
      <c r="J53" s="35">
        <f>SUM(J46:J52)</f>
        <v>0</v>
      </c>
    </row>
    <row r="54" spans="2:10" ht="15.75" x14ac:dyDescent="0.25">
      <c r="B54" s="15"/>
      <c r="C54" s="16"/>
      <c r="D54" s="17"/>
      <c r="E54" s="17"/>
      <c r="F54" s="17"/>
      <c r="G54" s="17"/>
      <c r="H54" s="17"/>
      <c r="I54" s="17"/>
      <c r="J54" s="17"/>
    </row>
    <row r="55" spans="2:10" ht="15.75" x14ac:dyDescent="0.25">
      <c r="B55" s="9" t="s">
        <v>45</v>
      </c>
      <c r="C55" s="1"/>
      <c r="D55" s="1"/>
      <c r="E55" s="1"/>
      <c r="F55" s="1"/>
      <c r="G55" s="1"/>
      <c r="H55" s="1"/>
      <c r="I55" s="1"/>
      <c r="J55" s="1"/>
    </row>
    <row r="56" spans="2:10" ht="31.5" x14ac:dyDescent="0.25">
      <c r="B56" s="10" t="s">
        <v>2</v>
      </c>
      <c r="C56" s="2" t="s">
        <v>22</v>
      </c>
      <c r="D56" s="2" t="s">
        <v>4</v>
      </c>
      <c r="E56" s="2"/>
      <c r="F56" s="2"/>
      <c r="G56" s="2"/>
      <c r="H56" s="2" t="s">
        <v>46</v>
      </c>
      <c r="I56" s="2" t="s">
        <v>47</v>
      </c>
      <c r="J56" s="28" t="s">
        <v>48</v>
      </c>
    </row>
    <row r="57" spans="2:10" ht="15.75" x14ac:dyDescent="0.25">
      <c r="B57" s="12" t="s">
        <v>49</v>
      </c>
      <c r="C57" s="8" t="s">
        <v>50</v>
      </c>
      <c r="D57" s="23"/>
      <c r="E57" s="23"/>
      <c r="F57" s="23"/>
      <c r="G57" s="23"/>
      <c r="H57" s="24"/>
      <c r="I57" s="45">
        <v>400000</v>
      </c>
      <c r="J57" s="26">
        <f>(1-H57)*I57</f>
        <v>400000</v>
      </c>
    </row>
    <row r="58" spans="2:10" ht="15.75" x14ac:dyDescent="0.25">
      <c r="B58" s="12" t="s">
        <v>51</v>
      </c>
      <c r="C58" s="8" t="s">
        <v>52</v>
      </c>
      <c r="D58" s="23"/>
      <c r="E58" s="23"/>
      <c r="F58" s="23"/>
      <c r="G58" s="23"/>
      <c r="H58" s="24"/>
      <c r="I58" s="45">
        <v>300000</v>
      </c>
      <c r="J58" s="26">
        <f>(1-H58)*I58</f>
        <v>300000</v>
      </c>
    </row>
    <row r="59" spans="2:10" ht="15.75" x14ac:dyDescent="0.25">
      <c r="B59" s="11" t="s">
        <v>17</v>
      </c>
      <c r="C59" s="2"/>
      <c r="D59" s="2"/>
      <c r="E59" s="2"/>
      <c r="F59" s="2"/>
      <c r="G59" s="2"/>
      <c r="H59" s="2"/>
      <c r="I59" s="2"/>
      <c r="J59" s="35">
        <f>SUM(J57:J58)</f>
        <v>700000</v>
      </c>
    </row>
    <row r="60" spans="2:10" ht="17.25" x14ac:dyDescent="0.35">
      <c r="B60" s="18"/>
      <c r="C60" s="19"/>
      <c r="D60" s="19"/>
      <c r="E60" s="19"/>
      <c r="F60" s="19"/>
      <c r="G60" s="19"/>
      <c r="H60" s="19"/>
      <c r="I60" s="19"/>
      <c r="J60" s="19"/>
    </row>
    <row r="61" spans="2:10" ht="15.75" x14ac:dyDescent="0.25">
      <c r="B61" s="9" t="s">
        <v>53</v>
      </c>
      <c r="C61" s="1"/>
      <c r="D61" s="1"/>
      <c r="E61" s="1"/>
      <c r="F61" s="1"/>
      <c r="G61" s="1"/>
      <c r="H61" s="1"/>
      <c r="I61" s="1"/>
      <c r="J61" s="1"/>
    </row>
    <row r="62" spans="2:10" ht="31.5" x14ac:dyDescent="0.25">
      <c r="B62" s="10" t="s">
        <v>2</v>
      </c>
      <c r="C62" s="2" t="s">
        <v>22</v>
      </c>
      <c r="D62" s="2" t="s">
        <v>4</v>
      </c>
      <c r="E62" s="2"/>
      <c r="F62" s="2"/>
      <c r="G62" s="2"/>
      <c r="H62" s="2" t="s">
        <v>54</v>
      </c>
      <c r="I62" s="2" t="s">
        <v>55</v>
      </c>
      <c r="J62" s="28"/>
    </row>
    <row r="63" spans="2:10" ht="15.75" x14ac:dyDescent="0.25">
      <c r="B63" s="12" t="s">
        <v>49</v>
      </c>
      <c r="C63" s="42" t="s">
        <v>56</v>
      </c>
      <c r="D63" s="43" t="s">
        <v>57</v>
      </c>
      <c r="E63" s="43"/>
      <c r="F63" s="43"/>
      <c r="G63" s="43"/>
      <c r="H63" s="32"/>
      <c r="I63" s="41">
        <v>1000</v>
      </c>
      <c r="J63" s="26">
        <f>I63*H63</f>
        <v>0</v>
      </c>
    </row>
    <row r="64" spans="2:10" ht="15.75" x14ac:dyDescent="0.25">
      <c r="B64" s="12" t="s">
        <v>51</v>
      </c>
      <c r="C64" s="8" t="s">
        <v>58</v>
      </c>
      <c r="D64" s="23"/>
      <c r="E64" s="23"/>
      <c r="F64" s="23"/>
      <c r="G64" s="23"/>
      <c r="H64" s="32"/>
      <c r="I64" s="41">
        <v>200</v>
      </c>
      <c r="J64" s="26">
        <f>I64*H64</f>
        <v>0</v>
      </c>
    </row>
    <row r="65" spans="2:10" ht="15.75" x14ac:dyDescent="0.25">
      <c r="B65" s="11" t="s">
        <v>17</v>
      </c>
      <c r="C65" s="2"/>
      <c r="D65" s="2"/>
      <c r="E65" s="2"/>
      <c r="F65" s="2"/>
      <c r="G65" s="2"/>
      <c r="H65" s="2"/>
      <c r="I65" s="2"/>
      <c r="J65" s="35">
        <f>SUM(J63:J64)</f>
        <v>0</v>
      </c>
    </row>
    <row r="67" spans="2:10" ht="31.5" x14ac:dyDescent="0.25">
      <c r="B67" s="52" t="s">
        <v>59</v>
      </c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1" t="s">
        <v>60</v>
      </c>
      <c r="C68" s="2"/>
      <c r="D68" s="2"/>
      <c r="E68" s="2"/>
      <c r="F68" s="2"/>
      <c r="G68" s="2"/>
      <c r="H68" s="2"/>
      <c r="I68" s="2"/>
      <c r="J68" s="27">
        <f>J65+J59+J53+J41+J24+J15</f>
        <v>700000</v>
      </c>
    </row>
    <row r="70" spans="2:10" ht="15.75" x14ac:dyDescent="0.25">
      <c r="B70" s="9" t="s">
        <v>61</v>
      </c>
    </row>
    <row r="71" spans="2:10" ht="31.5" x14ac:dyDescent="0.25">
      <c r="B71" s="10" t="s">
        <v>2</v>
      </c>
      <c r="C71" s="2" t="s">
        <v>22</v>
      </c>
      <c r="D71" s="2" t="s">
        <v>4</v>
      </c>
      <c r="E71" s="2" t="s">
        <v>65</v>
      </c>
      <c r="F71" s="2" t="s">
        <v>66</v>
      </c>
      <c r="G71" s="2" t="s">
        <v>68</v>
      </c>
      <c r="H71" s="2" t="s">
        <v>54</v>
      </c>
      <c r="I71" s="2" t="s">
        <v>55</v>
      </c>
      <c r="J71" s="28"/>
    </row>
    <row r="72" spans="2:10" ht="15.75" x14ac:dyDescent="0.25">
      <c r="B72" s="6">
        <v>1</v>
      </c>
      <c r="C72" s="49" t="s">
        <v>71</v>
      </c>
      <c r="D72" s="48"/>
      <c r="E72" s="48"/>
      <c r="F72" s="48"/>
      <c r="G72" s="48"/>
      <c r="H72" s="32"/>
      <c r="I72" s="22">
        <v>5</v>
      </c>
      <c r="J72" s="26">
        <f>I72*H72</f>
        <v>0</v>
      </c>
    </row>
    <row r="73" spans="2:10" ht="15.75" x14ac:dyDescent="0.25">
      <c r="B73" s="6">
        <v>2</v>
      </c>
      <c r="C73" s="47" t="s">
        <v>72</v>
      </c>
      <c r="D73" s="48"/>
      <c r="E73" s="48"/>
      <c r="F73" s="48"/>
      <c r="G73" s="48"/>
      <c r="H73" s="32"/>
      <c r="I73" s="22">
        <v>10</v>
      </c>
      <c r="J73" s="26">
        <f t="shared" ref="J73:J74" si="5">I73*H73</f>
        <v>0</v>
      </c>
    </row>
    <row r="74" spans="2:10" ht="15.75" x14ac:dyDescent="0.25">
      <c r="B74" s="6">
        <v>3</v>
      </c>
      <c r="C74" s="47" t="s">
        <v>41</v>
      </c>
      <c r="D74" s="48"/>
      <c r="E74" s="48"/>
      <c r="F74" s="48"/>
      <c r="G74" s="48"/>
      <c r="H74" s="32"/>
      <c r="I74" s="22">
        <v>2</v>
      </c>
      <c r="J74" s="26">
        <f t="shared" si="5"/>
        <v>0</v>
      </c>
    </row>
    <row r="75" spans="2:10" ht="15.75" x14ac:dyDescent="0.25">
      <c r="B75" s="6">
        <v>4</v>
      </c>
      <c r="C75" s="47" t="s">
        <v>62</v>
      </c>
      <c r="D75" s="48"/>
      <c r="E75" s="48"/>
      <c r="F75" s="48"/>
      <c r="G75" s="48"/>
      <c r="H75" s="32"/>
      <c r="I75" s="22">
        <v>10</v>
      </c>
      <c r="J75" s="26">
        <f>I75*H75</f>
        <v>0</v>
      </c>
    </row>
    <row r="76" spans="2:10" ht="15.75" x14ac:dyDescent="0.25">
      <c r="B76" s="11" t="s">
        <v>63</v>
      </c>
      <c r="C76" s="2"/>
      <c r="D76" s="2"/>
      <c r="E76" s="2"/>
      <c r="F76" s="2"/>
      <c r="G76" s="2"/>
      <c r="H76" s="2"/>
      <c r="I76" s="2"/>
      <c r="J76" s="35">
        <f>SUM(J72:J75)</f>
        <v>0</v>
      </c>
    </row>
  </sheetData>
  <mergeCells count="2">
    <mergeCell ref="B17:C17"/>
    <mergeCell ref="B3:J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06473-20ef-47d3-b0f3-62bd9a49d17e" xsi:nil="true"/>
    <TaxCatchAll xmlns="566c39c6-bfa1-4f4b-ac26-13771548552a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B0A53A096DF940BB54494766833E66" ma:contentTypeVersion="2" ma:contentTypeDescription="Opprett et nytt dokument." ma:contentTypeScope="" ma:versionID="b7c52cd8d5ed99ecf2a841642866b8f9">
  <xsd:schema xmlns:xsd="http://www.w3.org/2001/XMLSchema" xmlns:xs="http://www.w3.org/2001/XMLSchema" xmlns:p="http://schemas.microsoft.com/office/2006/metadata/properties" xmlns:ns2="41e06473-20ef-47d3-b0f3-62bd9a49d17e" xmlns:ns3="566c39c6-bfa1-4f4b-ac26-13771548552a" targetNamespace="http://schemas.microsoft.com/office/2006/metadata/properties" ma:root="true" ma:fieldsID="a70e14c81545cd9e6bba00dbdd75908b" ns2:_="" ns3:_="">
    <xsd:import namespace="41e06473-20ef-47d3-b0f3-62bd9a49d17e"/>
    <xsd:import namespace="566c39c6-bfa1-4f4b-ac26-13771548552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06473-20ef-47d3-b0f3-62bd9a49d1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c39c6-bfa1-4f4b-ac26-13771548552a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8552a47-582d-422d-b8fb-593d1c9c15ff}" ma:internalName="TaxCatchAll" ma:showField="CatchAllData" ma:web="566c39c6-bfa1-4f4b-ac26-1377154855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B8F8A5-C938-4218-8281-18C8F0FD4D6E}">
  <ds:schemaRefs>
    <ds:schemaRef ds:uri="http://schemas.microsoft.com/office/2006/metadata/properties"/>
    <ds:schemaRef ds:uri="http://schemas.microsoft.com/office/infopath/2007/PartnerControls"/>
    <ds:schemaRef ds:uri="41e06473-20ef-47d3-b0f3-62bd9a49d17e"/>
    <ds:schemaRef ds:uri="566c39c6-bfa1-4f4b-ac26-13771548552a"/>
  </ds:schemaRefs>
</ds:datastoreItem>
</file>

<file path=customXml/itemProps2.xml><?xml version="1.0" encoding="utf-8"?>
<ds:datastoreItem xmlns:ds="http://schemas.openxmlformats.org/officeDocument/2006/customXml" ds:itemID="{B8FEE765-47F3-447F-B73E-AB0E321F9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849F50-1E17-4F41-8D14-578360BF9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e06473-20ef-47d3-b0f3-62bd9a49d17e"/>
    <ds:schemaRef ds:uri="566c39c6-bfa1-4f4b-ac26-1377154855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Jæger</dc:creator>
  <cp:keywords/>
  <dc:description/>
  <cp:lastModifiedBy>Simen Eidet</cp:lastModifiedBy>
  <cp:revision/>
  <dcterms:created xsi:type="dcterms:W3CDTF">2023-08-08T11:30:34Z</dcterms:created>
  <dcterms:modified xsi:type="dcterms:W3CDTF">2026-07-09T08:18:27Z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0x01010033B0A53A096DF940BB54494766833E66</vt:lpwstr>
  </property>
</Properties>
</file>